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G Manuel Doblado\POBLADOS PURISIMA DEL RINCON\"/>
    </mc:Choice>
  </mc:AlternateContent>
  <xr:revisionPtr revIDLastSave="0" documentId="8_{65CC59F0-3CD6-42F6-A4D6-FF637D17C400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<sst xmlns="http://schemas.openxmlformats.org/spreadsheetml/2006/main" count="45" uniqueCount="44">
  <si>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</si>
  <si>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</si>
  <si>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</si>
  <si>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</si>
  <si>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</si>
  <si>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</si>
  <si>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</si>
  <si>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</si>
  <si>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</si>
  <si>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</si>
  <si>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</si>
  <si>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</si>
  <si>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</si>
  <si>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</si>
  <si>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</si>
  <si>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</si>
  <si>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</si>
  <si>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</si>
  <si>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</si>
  <si>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</si>
  <si>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</si>
  <si>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</si>
  <si>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</si>
  <si>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</si>
  <si>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</si>
  <si>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</si>
  <si>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</si>
  <si>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</si>
  <si>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</si>
  <si>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</si>
  <si>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LA TRINIDAD</t>
  </si>
  <si>
    <t>NUMERO DE CUENTA:85DP07G285500005</t>
  </si>
  <si>
    <t>CORRESPONDIENTE AL MUNICIPIO DE PURISIMA DEL RINCON</t>
  </si>
  <si>
    <t>TENSION: BAJA - BAJA</t>
  </si>
  <si>
    <t xml:space="preserve">FECHA DE CENSO: 6/05/2019   </t>
  </si>
  <si>
    <t>RPU: 064881200081</t>
  </si>
  <si>
    <t>UBICACION: POB. LA TRINIDAD</t>
  </si>
  <si>
    <t>TARIFA: 5A</t>
  </si>
  <si>
    <t>ZONA LEON</t>
  </si>
  <si>
    <t>100 W</t>
  </si>
  <si>
    <t>32 W</t>
  </si>
  <si>
    <t>13 W</t>
  </si>
  <si>
    <t>175 W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</si>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</sst>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5</v>
      </c>
      <c r="D12" s="23">
        <v>500</v>
      </c>
      <c r="E12" s="32">
        <f>SUM(D12:D13)</f>
        <v>500</v>
      </c>
      <c r="F12" s="34">
        <f>E12*0.25</f>
        <v>125</v>
      </c>
      <c r="G12" s="36">
        <f>(E12+F12)/1000</f>
        <v>0.625</v>
      </c>
      <c r="H12" s="38">
        <f>G12*12</f>
        <v>7.5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43</v>
      </c>
      <c r="D21" s="23">
        <v>1376</v>
      </c>
      <c r="E21" s="32">
        <f>SUM(D21:D22)</f>
        <v>1376</v>
      </c>
      <c r="F21" s="34">
        <f>E21*0.25</f>
        <v>344</v>
      </c>
      <c r="G21" s="36">
        <f>(E21+F21)/1000</f>
        <v>1.72</v>
      </c>
      <c r="H21" s="38">
        <f>G21*12</f>
        <v>20.64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41</v>
      </c>
      <c r="C24" s="14">
        <v>4</v>
      </c>
      <c r="D24" s="23">
        <v>52</v>
      </c>
      <c r="E24" s="32">
        <f>SUM(D24:D25)</f>
        <v>52</v>
      </c>
      <c r="F24" s="34">
        <f>E24*0.25</f>
        <v>13</v>
      </c>
      <c r="G24" s="36">
        <f>(E24+F24)/1000</f>
        <v>6.5000000000000002E-2</v>
      </c>
      <c r="H24" s="38">
        <f>G24*12</f>
        <v>0.78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 t="s">
        <v>42</v>
      </c>
      <c r="C42" s="13">
        <v>4</v>
      </c>
      <c r="D42" s="23">
        <v>700</v>
      </c>
      <c r="E42" s="32">
        <f>SUM(D42:D43)</f>
        <v>700</v>
      </c>
      <c r="F42" s="34">
        <f>E42*0.25</f>
        <v>175</v>
      </c>
      <c r="G42" s="36">
        <f>(E42+F42)/1000</f>
        <v>0.875</v>
      </c>
      <c r="H42" s="38">
        <f>G42*12</f>
        <v>10.5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43</v>
      </c>
      <c r="C45" s="13">
        <v>1</v>
      </c>
      <c r="D45" s="23">
        <v>55</v>
      </c>
      <c r="E45" s="32">
        <f>SUM(D45:D46)</f>
        <v>55</v>
      </c>
      <c r="F45" s="34">
        <f>E45*0.25</f>
        <v>13.75</v>
      </c>
      <c r="G45" s="36">
        <f>(E45+F45)/1000</f>
        <v>6.8750000000000006E-2</v>
      </c>
      <c r="H45" s="38">
        <f>G45*12</f>
        <v>0.82500000000000007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57</v>
      </c>
      <c r="D47" s="23">
        <f t="shared" si="0"/>
        <v>2683</v>
      </c>
      <c r="E47" s="24">
        <f>(SUM(E12:E46))/1000</f>
        <v>2.6829999999999998</v>
      </c>
      <c r="F47" s="14">
        <f t="shared" si="0"/>
        <v>670.75</v>
      </c>
      <c r="G47" s="15">
        <f t="shared" si="0"/>
        <v>3.3537499999999998</v>
      </c>
      <c r="H47" s="21">
        <f t="shared" si="0"/>
        <v>40.245000000000005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2019-05-07T17:14:46Z</cp:lastPrinted>
  <dcterms:created xsi:type="dcterms:W3CDTF">2011-10-26T15:56:34Z</dcterms:created>
  <dcterms:modified xsi:type="dcterms:W3CDTF">2019-05-07T17:15:13Z</dcterms:modified>
</cp:coreProperties>
</file>